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ybiralova.veronika\Desktop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201" sheetId="4" r:id="rId3"/>
  </sheets>
  <calcPr/>
</workbook>
</file>

<file path=xl/calcChain.xml><?xml version="1.0" encoding="utf-8"?>
<calcChain xmlns="http://schemas.openxmlformats.org/spreadsheetml/2006/main">
  <c i="4" l="1" r="I3"/>
  <c r="I40"/>
  <c r="O69"/>
  <c r="I69"/>
  <c r="O65"/>
  <c r="I65"/>
  <c r="O61"/>
  <c r="I61"/>
  <c r="O57"/>
  <c r="I57"/>
  <c r="O53"/>
  <c r="I53"/>
  <c r="O49"/>
  <c r="I49"/>
  <c r="O45"/>
  <c r="I45"/>
  <c r="O41"/>
  <c r="I41"/>
  <c r="I35"/>
  <c r="O36"/>
  <c r="I36"/>
  <c r="I22"/>
  <c r="O31"/>
  <c r="I31"/>
  <c r="O27"/>
  <c r="I27"/>
  <c r="O23"/>
  <c r="I23"/>
  <c r="I17"/>
  <c r="O18"/>
  <c r="I18"/>
  <c r="I8"/>
  <c r="O13"/>
  <c r="I13"/>
  <c r="O9"/>
  <c r="I9"/>
  <c i="3" r="I3"/>
  <c r="I9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<sst xmlns="http://schemas.openxmlformats.org/spreadsheetml/2006/main">
  <si>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</si>
  <si>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</si>
  <si>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</si>
  <si>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</si>
  <si>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</si>
  <si>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MR26</t>
  </si>
  <si>
    <t>III/41614 Chrlice - Rebešovice, most 41614-0a přes D2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</si>
  <si>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</si>
  <si>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</si>
  <si>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</si>
  <si>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</si>
  <si>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</si>
  <si>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</si>
  <si>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</si>
  <si>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</si>
  <si>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</si>
  <si>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</si>
  <si>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</si>
  <si>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</si>
  <si>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</si>
  <si>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</si>
  <si>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</si>
  <si>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</si>
  <si>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</si>
  <si>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</si>
  <si>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</si>
  <si>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</si>
  <si>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</si>
  <si>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</si>
  <si>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</si>
  <si>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02943</t>
  </si>
  <si>
    <t>a</t>
  </si>
  <si>
    <t>OSTATNÍ POŽADAVKY - VYPRACOVÁNÍ RDS</t>
  </si>
  <si>
    <t>KPL</t>
  </si>
  <si>
    <t>PP</t>
  </si>
  <si>
    <t>Realizační dokumentace stavby (dále jen RDS) - popsáno v obchodních podmínkách_x000d_
Dilatační závěr</t>
  </si>
  <si>
    <t>TS</t>
  </si>
  <si>
    <t>zahrnuje veškeré náklady spojené s objednatelem požadovanými pracemi</t>
  </si>
  <si>
    <t>b</t>
  </si>
  <si>
    <t>OSTATNÍ POŽADAVKY - VYPRACOVÁNÍ VÝROBNÍ DOKUMENTACE DZ</t>
  </si>
  <si>
    <t>02946</t>
  </si>
  <si>
    <t/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</si>
  <si>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</si>
  <si>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</si>
  <si>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</si>
  <si>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</si>
  <si>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</si>
  <si>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</si>
  <si>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</si>
  <si>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</si>
  <si>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</si>
  <si>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</si>
  <si>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</si>
  <si>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</si>
  <si>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</si>
  <si>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</si>
  <si>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00010</t>
  </si>
  <si>
    <t>Hlavní prohlídka mostu prováděná při uvedení stavby do provozu - popsáno v obchodních podmínkách</t>
  </si>
  <si>
    <t>vč. vložení do BMS</t>
  </si>
  <si>
    <t>00011</t>
  </si>
  <si>
    <t>Ohlašování pohybu třetích osob na staveništi - popsáno v obchodních podmínkách</t>
  </si>
  <si>
    <t>00012</t>
  </si>
  <si>
    <t>Mostní listy - popsáno v projektové dokumentaci</t>
  </si>
  <si>
    <t>00014</t>
  </si>
  <si>
    <t>Zajištění provedení a výstupů veškerých zkoušek a revizí - popsáno v obchodních podmínkách, technických podmínkách a normách ČSN</t>
  </si>
  <si>
    <t>00018</t>
  </si>
  <si>
    <t>Návrh technologického postupu prací - popsáno v obchodních podmínkách</t>
  </si>
  <si>
    <t>02720</t>
  </si>
  <si>
    <t>POMOC PRÁCE ZŘÍZ NEBO ZAJIŠŤ REGULACI A OCHRANU DOPRAVY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</si>
  <si>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</si>
  <si>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Položka zahrnuje:
- veškeré náklady spojené s objednatelem požadovanými zařízeními
Položka nezahrnuje:
- x</t>
  </si>
  <si>
    <t>SO 201</t>
  </si>
  <si>
    <t>Most</t>
  </si>
  <si>
    <t>014102</t>
  </si>
  <si>
    <t>POPLATKY ZA SKLÁDKU</t>
  </si>
  <si>
    <t>T</t>
  </si>
  <si>
    <t>VV</t>
  </si>
  <si>
    <t>položka 967154: 0,18*2,3 = 0,414 [A]</t>
  </si>
  <si>
    <t>Položka zahrnuje:
- veškeré poplatky provozovateli skládky související s uložením odpadu na skládce.
Položka nezahrnuje:
- x</t>
  </si>
  <si>
    <t>014131</t>
  </si>
  <si>
    <t>POPLATKY ZA SKLÁDKU TYP S-NO (NEBEZPEČNÝ ODPAD)</t>
  </si>
  <si>
    <t>M3</t>
  </si>
  <si>
    <t>položka 97817: 22*0,02*2,4 = 1,056 [A]</t>
  </si>
  <si>
    <t>1</t>
  </si>
  <si>
    <t>Zemní práce</t>
  </si>
  <si>
    <t>11372</t>
  </si>
  <si>
    <t>FRÉZOVÁNÍ ZPEVNĚNÝCH PLOCH ASFALTOVÝCH</t>
  </si>
  <si>
    <t>Odstranění asfaltových vrstev. Položka včetně všech použitých technologií. _x000d_
Odvozná vzdálenost včetně likvidace a veškeré manipulace v režii zhotovitele. 
(Výměry dle "02 Půdorys dig. AutoCAD")</t>
  </si>
  <si>
    <t>"Frézování 90 mm celoplošně "0.09 * 7,8 * 2 = 1,404 [A]</t>
  </si>
  <si>
    <t xml:space="preserve">Položka zahrnuje:
- veškerou manipulaci s vybouranou sutí a s vybouranými hmotami vč. uložení na skládku
Položka nezahrnuje:
-  poplatek za skládku</t>
  </si>
  <si>
    <t>5</t>
  </si>
  <si>
    <t>Komunikace</t>
  </si>
  <si>
    <t>572214</t>
  </si>
  <si>
    <t>SPOJOVACÍ POSTŘIK Z MODIFIK EMULZE DO 0,5KG/M2</t>
  </si>
  <si>
    <t>M2</t>
  </si>
  <si>
    <t>Spojovací postřik 0,5 kg/m^2 PS-CP
(Rozměry dle "02 Půdorys dig. AutoCAD")</t>
  </si>
  <si>
    <t>"Celoplošně "4 * 0,5 * 7,8 = 15,600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</si>
  <si>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</si>
  <si>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574B04</t>
  </si>
  <si>
    <t>ASFALTOVÝ BETON PRO OBRUSNÉ VRSTVY MODIFIK ACO 11+</t>
  </si>
  <si>
    <t>4*0,5*7,8*0,04 = 0,624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</si>
  <si>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</si>
  <si>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574D06</t>
  </si>
  <si>
    <t>ASFALTOVÝ BETON PRO LOŽNÍ VRSTVY MODIFIK ACL 16+, 16S</t>
  </si>
  <si>
    <t>ACL 16+</t>
  </si>
  <si>
    <t>4*0,5*7,8*0,045 = 0,702 [A]</t>
  </si>
  <si>
    <t>7</t>
  </si>
  <si>
    <t>Přidružená stavební výroba</t>
  </si>
  <si>
    <t>711452</t>
  </si>
  <si>
    <t>IZOLACE MOSTOVEK POD VOZOVKOU ASFALTOVÝMI PÁSY S PEČETÍCÍ VRSTVOU</t>
  </si>
  <si>
    <t>Pásová izolace s pečetící vrstvou tl. 10 mm - doplnění v místě závěrů.
(Výměry dle "02 Půdorys dig. AutoCAD")</t>
  </si>
  <si>
    <t>4 * 0,5 * 7,8 = 15,600 [A]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</si>
  <si>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</si>
  <si>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9</t>
  </si>
  <si>
    <t>Ostatní konstrukce a práce</t>
  </si>
  <si>
    <t>9117C2</t>
  </si>
  <si>
    <t>SVOD OCEL ZÁBRADEL ÚROVEŇ ZADRŽ H2 - MONTÁŽ S PŘESUNEM (BEZ DODÁVKY)</t>
  </si>
  <si>
    <t>M</t>
  </si>
  <si>
    <t>Zpětná montáž svodidla aby bylo možno vybourat a osadit mostní závěr.
(Rozměry dle "02 Půdorys dig. AutoCAD")</t>
  </si>
  <si>
    <t>4*2 = 8,000 [A]</t>
  </si>
  <si>
    <t>Položka zahrnuje:
- dopravu zařízení 
- jeho montáž a osazení na určeném místě včetně všech nutných konstrukcí a prací
- nutnou opravu poškozených částí, opravu nátěrů
- případnou náhradu zničených částí
Položka nezahrnuje:
- kompletní novou PKO
Způsob měření:
- vykazuje se délka svodidla v základní výšce, délka náběhů se nezapočítává</t>
  </si>
  <si>
    <t>9117C3</t>
  </si>
  <si>
    <t>SVOD OCEL ZÁBRADEL ÚROVEŇ ZADRŽ H2 - DEMONTÁŽ S PŘESUNEM</t>
  </si>
  <si>
    <t>Demontáž svodidla aby bylo možno vybourat a osadit mostní závěr.
(Rozměry dle "02 Půdorys dig. AutoCAD")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</si>
  <si>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</si>
  <si>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919111</t>
  </si>
  <si>
    <t>ŘEZÁNÍ ASFALTOVÉHO KRYTU VOZOVEK TL DO 50MM</t>
  </si>
  <si>
    <t>Prořezání spáry na styku vozovkových skladeb před/za mostem.
(Rozměry dle "02 Půdorys dig. AutoCAD")</t>
  </si>
  <si>
    <t>4* 7,8 = 31,200 [A]</t>
  </si>
  <si>
    <t>Položka zahrnuje:
- řezání vozovkové vrstvy v předepsané tloušťce
- spotřeba vody
Položka nezahrnuje:
- x</t>
  </si>
  <si>
    <t>931326</t>
  </si>
  <si>
    <t>TĚSNĚNÍ DILATAČ SPAR ASF ZÁLIVKOU MODIFIK PRŮŘ DO 800MM2</t>
  </si>
  <si>
    <t>Těsnění spáry na styku vozovkových skladeb před/za mostem a u říms.
(Rozměry dle "02 Půdorys dig. AutoCAD")</t>
  </si>
  <si>
    <t>"Vozovka "4*7,8 = 31,200 [A]_x000d_
 "Římsa "4*2 = 8,000 [B]_x000d_
 "Celkové množství "39.200000 = 39,200 [C]</t>
  </si>
  <si>
    <t>Položka zahrnuje:
- dodávku a osazení předepsaného materiálu
- očištění ploch spáry před úpravou
- očištění okolí spáry po úpravě
Položka nezahrnuje:
- těsnící profil</t>
  </si>
  <si>
    <t>93151</t>
  </si>
  <si>
    <t>MOSTNÍ ZÁVĚRY POVRCHOVÉ POSUN DO 60MM</t>
  </si>
  <si>
    <t>Osazení nových závěrů u opěry OP1 a OP4. Položka včetně všech prací a dodávek - případné dobourání prostoru, veškeré zálivky, upravy plochy, včetně spar mezi etapami.
(Výměry dle "05 Mostní závěry dig. AutoCAD")</t>
  </si>
  <si>
    <t>10,64 + 10,67 = 21,310 [A]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</si>
  <si>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vlastní beton a výztuž, zařazuje se do příslušné betonové konstrukce.
Způsob měření:
- měří se půdorysná délka v ose závěru.</t>
  </si>
  <si>
    <t>936315</t>
  </si>
  <si>
    <t>DROBNÉ DOPLŇK KONSTR BETON MONOLIT DO C30/37</t>
  </si>
  <si>
    <t>zabetonování kapsy MZ_x000d_
C 30/37 XC4</t>
  </si>
  <si>
    <t>0,25*0,09*(10,64+10,67)*2 = 0,959 [A]</t>
  </si>
  <si>
    <t xml:space="preserve">Položka zahrnuje:
- dodání  čerstvého  betonu  (betonové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
Položka nezahrnuje:
- x</t>
  </si>
  <si>
    <t>967154</t>
  </si>
  <si>
    <t>VYBOURÁNÍ ČÁSTÍ KONSTRUKCÍ BETON S ODVOZEM DO 5KM</t>
  </si>
  <si>
    <t>vybourání kapsy MZ v římsách_x000d_
včetně uložení na skládku</t>
  </si>
  <si>
    <t>0,25*0,09*4*2 = 0,180 [A]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</si>
  <si>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</si>
  <si>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97817</t>
  </si>
  <si>
    <t>ODSTRANĚNÍ MOSTNÍ IZOLACE</t>
  </si>
  <si>
    <t>Odstranění mostní izolace u mostního závěru. 
(Výměry dle "02 Půdorys dig. AutoCAD")</t>
  </si>
  <si>
    <t>4 * 0.5 * 11 = 22,000 [A]</t>
  </si>
  <si>
    <t>Položka zahrnuje:
- veškeré práce plynoucí z technologického předpisu a z platných předpisů
- veškerou manipulaci s vybouranou sutí a hmotami včetně uložení na skládku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</si>
</sst>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SUMIFS(I9:I18,A9:A18,"SD")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SUMIFS(I10:I18,A10:A18,"P")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 ht="43.2">
      <c r="A11" s="29" t="s">
        <v>34</v>
      </c>
      <c r="B11" s="36"/>
      <c r="C11" s="37"/>
      <c r="D11" s="37"/>
      <c r="E11" s="31" t="s">
        <v>35</v>
      </c>
      <c r="F11" s="37"/>
      <c r="G11" s="37"/>
      <c r="H11" s="37"/>
      <c r="I11" s="37"/>
      <c r="J11" s="38"/>
    </row>
    <row r="12">
      <c r="A12" s="29" t="s">
        <v>36</v>
      </c>
      <c r="B12" s="36"/>
      <c r="C12" s="37"/>
      <c r="D12" s="37"/>
      <c r="E12" s="31" t="s">
        <v>37</v>
      </c>
      <c r="F12" s="37"/>
      <c r="G12" s="37"/>
      <c r="H12" s="37"/>
      <c r="I12" s="37"/>
      <c r="J12" s="38"/>
    </row>
    <row r="13">
      <c r="A13" s="29" t="s">
        <v>29</v>
      </c>
      <c r="B13" s="29">
        <v>2</v>
      </c>
      <c r="C13" s="30" t="s">
        <v>30</v>
      </c>
      <c r="D13" s="29" t="s">
        <v>38</v>
      </c>
      <c r="E13" s="31" t="s">
        <v>39</v>
      </c>
      <c r="F13" s="32" t="s">
        <v>33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34</v>
      </c>
      <c r="B14" s="36"/>
      <c r="C14" s="37"/>
      <c r="D14" s="37"/>
      <c r="E14" s="39"/>
      <c r="F14" s="37"/>
      <c r="G14" s="37"/>
      <c r="H14" s="37"/>
      <c r="I14" s="37"/>
      <c r="J14" s="38"/>
    </row>
    <row r="15">
      <c r="A15" s="29" t="s">
        <v>36</v>
      </c>
      <c r="B15" s="36"/>
      <c r="C15" s="37"/>
      <c r="D15" s="37"/>
      <c r="E15" s="39"/>
      <c r="F15" s="37"/>
      <c r="G15" s="37"/>
      <c r="H15" s="37"/>
      <c r="I15" s="37"/>
      <c r="J15" s="38"/>
    </row>
    <row r="16">
      <c r="A16" s="29" t="s">
        <v>29</v>
      </c>
      <c r="B16" s="29">
        <v>3</v>
      </c>
      <c r="C16" s="30" t="s">
        <v>40</v>
      </c>
      <c r="D16" s="29" t="s">
        <v>41</v>
      </c>
      <c r="E16" s="31" t="s">
        <v>42</v>
      </c>
      <c r="F16" s="32" t="s">
        <v>33</v>
      </c>
      <c r="G16" s="33">
        <v>1</v>
      </c>
      <c r="H16" s="34">
        <v>0</v>
      </c>
      <c r="I16" s="34">
        <f>ROUND(G16*H16,P4)</f>
        <v>0</v>
      </c>
      <c r="J16" s="29"/>
      <c r="O16" s="35">
        <f>I16*0.21</f>
        <v>0</v>
      </c>
      <c r="P16">
        <v>3</v>
      </c>
    </row>
    <row r="17">
      <c r="A17" s="29" t="s">
        <v>34</v>
      </c>
      <c r="B17" s="36"/>
      <c r="C17" s="37"/>
      <c r="D17" s="37"/>
      <c r="E17" s="31" t="s">
        <v>43</v>
      </c>
      <c r="F17" s="37"/>
      <c r="G17" s="37"/>
      <c r="H17" s="37"/>
      <c r="I17" s="37"/>
      <c r="J17" s="38"/>
    </row>
    <row r="18" ht="72">
      <c r="A18" s="29" t="s">
        <v>36</v>
      </c>
      <c r="B18" s="40"/>
      <c r="C18" s="41"/>
      <c r="D18" s="41"/>
      <c r="E18" s="31" t="s">
        <v>44</v>
      </c>
      <c r="F18" s="41"/>
      <c r="G18" s="41"/>
      <c r="H18" s="41"/>
      <c r="I18" s="41"/>
      <c r="J18" s="42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45</v>
      </c>
      <c r="I3" s="16">
        <f>SUMIFS(I9:I39,A9:A39,"SD")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45</v>
      </c>
      <c r="D5" s="13"/>
      <c r="E5" s="14" t="s">
        <v>46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SUMIFS(I10:I39,A10:A39,"P")</f>
        <v>0</v>
      </c>
      <c r="J9" s="28"/>
    </row>
    <row r="10" ht="28.8">
      <c r="A10" s="29" t="s">
        <v>29</v>
      </c>
      <c r="B10" s="29">
        <v>1</v>
      </c>
      <c r="C10" s="30" t="s">
        <v>47</v>
      </c>
      <c r="D10" s="29" t="s">
        <v>48</v>
      </c>
      <c r="E10" s="31" t="s">
        <v>49</v>
      </c>
      <c r="F10" s="32" t="s">
        <v>33</v>
      </c>
      <c r="G10" s="33">
        <v>1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34</v>
      </c>
      <c r="B11" s="36"/>
      <c r="C11" s="37"/>
      <c r="D11" s="37"/>
      <c r="E11" s="39" t="s">
        <v>41</v>
      </c>
      <c r="F11" s="37"/>
      <c r="G11" s="37"/>
      <c r="H11" s="37"/>
      <c r="I11" s="37"/>
      <c r="J11" s="38"/>
    </row>
    <row r="12">
      <c r="A12" s="29" t="s">
        <v>36</v>
      </c>
      <c r="B12" s="36"/>
      <c r="C12" s="37"/>
      <c r="D12" s="37"/>
      <c r="E12" s="39" t="s">
        <v>41</v>
      </c>
      <c r="F12" s="37"/>
      <c r="G12" s="37"/>
      <c r="H12" s="37"/>
      <c r="I12" s="37"/>
      <c r="J12" s="38"/>
    </row>
    <row r="13">
      <c r="A13" s="29" t="s">
        <v>29</v>
      </c>
      <c r="B13" s="29">
        <v>2</v>
      </c>
      <c r="C13" s="30" t="s">
        <v>50</v>
      </c>
      <c r="D13" s="29" t="s">
        <v>48</v>
      </c>
      <c r="E13" s="31" t="s">
        <v>51</v>
      </c>
      <c r="F13" s="32" t="s">
        <v>33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34</v>
      </c>
      <c r="B14" s="36"/>
      <c r="C14" s="37"/>
      <c r="D14" s="37"/>
      <c r="E14" s="39" t="s">
        <v>41</v>
      </c>
      <c r="F14" s="37"/>
      <c r="G14" s="37"/>
      <c r="H14" s="37"/>
      <c r="I14" s="37"/>
      <c r="J14" s="38"/>
    </row>
    <row r="15">
      <c r="A15" s="29" t="s">
        <v>36</v>
      </c>
      <c r="B15" s="36"/>
      <c r="C15" s="37"/>
      <c r="D15" s="37"/>
      <c r="E15" s="39" t="s">
        <v>41</v>
      </c>
      <c r="F15" s="37"/>
      <c r="G15" s="37"/>
      <c r="H15" s="37"/>
      <c r="I15" s="37"/>
      <c r="J15" s="38"/>
    </row>
    <row r="16" ht="28.8">
      <c r="A16" s="29" t="s">
        <v>29</v>
      </c>
      <c r="B16" s="29">
        <v>3</v>
      </c>
      <c r="C16" s="30" t="s">
        <v>52</v>
      </c>
      <c r="D16" s="29" t="s">
        <v>48</v>
      </c>
      <c r="E16" s="31" t="s">
        <v>53</v>
      </c>
      <c r="F16" s="32" t="s">
        <v>33</v>
      </c>
      <c r="G16" s="33">
        <v>1</v>
      </c>
      <c r="H16" s="34">
        <v>0</v>
      </c>
      <c r="I16" s="34">
        <f>ROUND(G16*H16,P4)</f>
        <v>0</v>
      </c>
      <c r="J16" s="29"/>
      <c r="O16" s="35">
        <f>I16*0.21</f>
        <v>0</v>
      </c>
      <c r="P16">
        <v>3</v>
      </c>
    </row>
    <row r="17">
      <c r="A17" s="29" t="s">
        <v>34</v>
      </c>
      <c r="B17" s="36"/>
      <c r="C17" s="37"/>
      <c r="D17" s="37"/>
      <c r="E17" s="39" t="s">
        <v>41</v>
      </c>
      <c r="F17" s="37"/>
      <c r="G17" s="37"/>
      <c r="H17" s="37"/>
      <c r="I17" s="37"/>
      <c r="J17" s="38"/>
    </row>
    <row r="18">
      <c r="A18" s="29" t="s">
        <v>36</v>
      </c>
      <c r="B18" s="36"/>
      <c r="C18" s="37"/>
      <c r="D18" s="37"/>
      <c r="E18" s="39" t="s">
        <v>41</v>
      </c>
      <c r="F18" s="37"/>
      <c r="G18" s="37"/>
      <c r="H18" s="37"/>
      <c r="I18" s="37"/>
      <c r="J18" s="38"/>
    </row>
    <row r="19" ht="28.8">
      <c r="A19" s="29" t="s">
        <v>29</v>
      </c>
      <c r="B19" s="29">
        <v>4</v>
      </c>
      <c r="C19" s="30" t="s">
        <v>54</v>
      </c>
      <c r="D19" s="29" t="s">
        <v>48</v>
      </c>
      <c r="E19" s="31" t="s">
        <v>55</v>
      </c>
      <c r="F19" s="32" t="s">
        <v>33</v>
      </c>
      <c r="G19" s="33">
        <v>1</v>
      </c>
      <c r="H19" s="34">
        <v>0</v>
      </c>
      <c r="I19" s="34">
        <f>ROUND(G19*H19,P4)</f>
        <v>0</v>
      </c>
      <c r="J19" s="29"/>
      <c r="O19" s="35">
        <f>I19*0.21</f>
        <v>0</v>
      </c>
      <c r="P19">
        <v>3</v>
      </c>
    </row>
    <row r="20">
      <c r="A20" s="29" t="s">
        <v>34</v>
      </c>
      <c r="B20" s="36"/>
      <c r="C20" s="37"/>
      <c r="D20" s="37"/>
      <c r="E20" s="39" t="s">
        <v>41</v>
      </c>
      <c r="F20" s="37"/>
      <c r="G20" s="37"/>
      <c r="H20" s="37"/>
      <c r="I20" s="37"/>
      <c r="J20" s="38"/>
    </row>
    <row r="21">
      <c r="A21" s="29" t="s">
        <v>36</v>
      </c>
      <c r="B21" s="36"/>
      <c r="C21" s="37"/>
      <c r="D21" s="37"/>
      <c r="E21" s="39" t="s">
        <v>41</v>
      </c>
      <c r="F21" s="37"/>
      <c r="G21" s="37"/>
      <c r="H21" s="37"/>
      <c r="I21" s="37"/>
      <c r="J21" s="38"/>
    </row>
    <row r="22" ht="28.8">
      <c r="A22" s="29" t="s">
        <v>29</v>
      </c>
      <c r="B22" s="29">
        <v>5</v>
      </c>
      <c r="C22" s="30" t="s">
        <v>56</v>
      </c>
      <c r="D22" s="29" t="s">
        <v>48</v>
      </c>
      <c r="E22" s="31" t="s">
        <v>57</v>
      </c>
      <c r="F22" s="32" t="s">
        <v>33</v>
      </c>
      <c r="G22" s="33">
        <v>1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34</v>
      </c>
      <c r="B23" s="36"/>
      <c r="C23" s="37"/>
      <c r="D23" s="37"/>
      <c r="E23" s="31" t="s">
        <v>58</v>
      </c>
      <c r="F23" s="37"/>
      <c r="G23" s="37"/>
      <c r="H23" s="37"/>
      <c r="I23" s="37"/>
      <c r="J23" s="38"/>
    </row>
    <row r="24">
      <c r="A24" s="29" t="s">
        <v>36</v>
      </c>
      <c r="B24" s="36"/>
      <c r="C24" s="37"/>
      <c r="D24" s="37"/>
      <c r="E24" s="39" t="s">
        <v>41</v>
      </c>
      <c r="F24" s="37"/>
      <c r="G24" s="37"/>
      <c r="H24" s="37"/>
      <c r="I24" s="37"/>
      <c r="J24" s="38"/>
    </row>
    <row r="25" ht="28.8">
      <c r="A25" s="29" t="s">
        <v>29</v>
      </c>
      <c r="B25" s="29">
        <v>6</v>
      </c>
      <c r="C25" s="30" t="s">
        <v>59</v>
      </c>
      <c r="D25" s="29" t="s">
        <v>48</v>
      </c>
      <c r="E25" s="31" t="s">
        <v>60</v>
      </c>
      <c r="F25" s="32" t="s">
        <v>33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>
      <c r="A26" s="29" t="s">
        <v>34</v>
      </c>
      <c r="B26" s="36"/>
      <c r="C26" s="37"/>
      <c r="D26" s="37"/>
      <c r="E26" s="39" t="s">
        <v>41</v>
      </c>
      <c r="F26" s="37"/>
      <c r="G26" s="37"/>
      <c r="H26" s="37"/>
      <c r="I26" s="37"/>
      <c r="J26" s="38"/>
    </row>
    <row r="27">
      <c r="A27" s="29" t="s">
        <v>36</v>
      </c>
      <c r="B27" s="36"/>
      <c r="C27" s="37"/>
      <c r="D27" s="37"/>
      <c r="E27" s="39" t="s">
        <v>41</v>
      </c>
      <c r="F27" s="37"/>
      <c r="G27" s="37"/>
      <c r="H27" s="37"/>
      <c r="I27" s="37"/>
      <c r="J27" s="38"/>
    </row>
    <row r="28">
      <c r="A28" s="29" t="s">
        <v>29</v>
      </c>
      <c r="B28" s="29">
        <v>7</v>
      </c>
      <c r="C28" s="30" t="s">
        <v>61</v>
      </c>
      <c r="D28" s="29" t="s">
        <v>48</v>
      </c>
      <c r="E28" s="31" t="s">
        <v>62</v>
      </c>
      <c r="F28" s="32" t="s">
        <v>33</v>
      </c>
      <c r="G28" s="33">
        <v>1</v>
      </c>
      <c r="H28" s="34">
        <v>0</v>
      </c>
      <c r="I28" s="34">
        <f>ROUND(G28*H28,P4)</f>
        <v>0</v>
      </c>
      <c r="J28" s="29"/>
      <c r="O28" s="35">
        <f>I28*0.21</f>
        <v>0</v>
      </c>
      <c r="P28">
        <v>3</v>
      </c>
    </row>
    <row r="29">
      <c r="A29" s="29" t="s">
        <v>34</v>
      </c>
      <c r="B29" s="36"/>
      <c r="C29" s="37"/>
      <c r="D29" s="37"/>
      <c r="E29" s="39" t="s">
        <v>41</v>
      </c>
      <c r="F29" s="37"/>
      <c r="G29" s="37"/>
      <c r="H29" s="37"/>
      <c r="I29" s="37"/>
      <c r="J29" s="38"/>
    </row>
    <row r="30">
      <c r="A30" s="29" t="s">
        <v>36</v>
      </c>
      <c r="B30" s="36"/>
      <c r="C30" s="37"/>
      <c r="D30" s="37"/>
      <c r="E30" s="39" t="s">
        <v>41</v>
      </c>
      <c r="F30" s="37"/>
      <c r="G30" s="37"/>
      <c r="H30" s="37"/>
      <c r="I30" s="37"/>
      <c r="J30" s="38"/>
    </row>
    <row r="31" ht="28.8">
      <c r="A31" s="29" t="s">
        <v>29</v>
      </c>
      <c r="B31" s="29">
        <v>8</v>
      </c>
      <c r="C31" s="30" t="s">
        <v>63</v>
      </c>
      <c r="D31" s="29" t="s">
        <v>48</v>
      </c>
      <c r="E31" s="31" t="s">
        <v>64</v>
      </c>
      <c r="F31" s="32" t="s">
        <v>33</v>
      </c>
      <c r="G31" s="33">
        <v>1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34</v>
      </c>
      <c r="B32" s="36"/>
      <c r="C32" s="37"/>
      <c r="D32" s="37"/>
      <c r="E32" s="39" t="s">
        <v>41</v>
      </c>
      <c r="F32" s="37"/>
      <c r="G32" s="37"/>
      <c r="H32" s="37"/>
      <c r="I32" s="37"/>
      <c r="J32" s="38"/>
    </row>
    <row r="33">
      <c r="A33" s="29" t="s">
        <v>36</v>
      </c>
      <c r="B33" s="36"/>
      <c r="C33" s="37"/>
      <c r="D33" s="37"/>
      <c r="E33" s="39" t="s">
        <v>41</v>
      </c>
      <c r="F33" s="37"/>
      <c r="G33" s="37"/>
      <c r="H33" s="37"/>
      <c r="I33" s="37"/>
      <c r="J33" s="38"/>
    </row>
    <row r="34">
      <c r="A34" s="29" t="s">
        <v>29</v>
      </c>
      <c r="B34" s="29">
        <v>9</v>
      </c>
      <c r="C34" s="30" t="s">
        <v>65</v>
      </c>
      <c r="D34" s="29" t="s">
        <v>48</v>
      </c>
      <c r="E34" s="31" t="s">
        <v>66</v>
      </c>
      <c r="F34" s="32" t="s">
        <v>33</v>
      </c>
      <c r="G34" s="33">
        <v>1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34</v>
      </c>
      <c r="B35" s="36"/>
      <c r="C35" s="37"/>
      <c r="D35" s="37"/>
      <c r="E35" s="39" t="s">
        <v>41</v>
      </c>
      <c r="F35" s="37"/>
      <c r="G35" s="37"/>
      <c r="H35" s="37"/>
      <c r="I35" s="37"/>
      <c r="J35" s="38"/>
    </row>
    <row r="36">
      <c r="A36" s="29" t="s">
        <v>36</v>
      </c>
      <c r="B36" s="36"/>
      <c r="C36" s="37"/>
      <c r="D36" s="37"/>
      <c r="E36" s="39" t="s">
        <v>41</v>
      </c>
      <c r="F36" s="37"/>
      <c r="G36" s="37"/>
      <c r="H36" s="37"/>
      <c r="I36" s="37"/>
      <c r="J36" s="38"/>
    </row>
    <row r="37">
      <c r="A37" s="29" t="s">
        <v>29</v>
      </c>
      <c r="B37" s="29">
        <v>10</v>
      </c>
      <c r="C37" s="30" t="s">
        <v>67</v>
      </c>
      <c r="D37" s="29" t="s">
        <v>41</v>
      </c>
      <c r="E37" s="31" t="s">
        <v>68</v>
      </c>
      <c r="F37" s="32" t="s">
        <v>33</v>
      </c>
      <c r="G37" s="33">
        <v>1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 ht="187.2">
      <c r="A38" s="29" t="s">
        <v>34</v>
      </c>
      <c r="B38" s="36"/>
      <c r="C38" s="37"/>
      <c r="D38" s="37"/>
      <c r="E38" s="31" t="s">
        <v>69</v>
      </c>
      <c r="F38" s="37"/>
      <c r="G38" s="37"/>
      <c r="H38" s="37"/>
      <c r="I38" s="37"/>
      <c r="J38" s="38"/>
    </row>
    <row r="39" ht="57.6">
      <c r="A39" s="29" t="s">
        <v>36</v>
      </c>
      <c r="B39" s="40"/>
      <c r="C39" s="41"/>
      <c r="D39" s="41"/>
      <c r="E39" s="31" t="s">
        <v>70</v>
      </c>
      <c r="F39" s="41"/>
      <c r="G39" s="41"/>
      <c r="H39" s="41"/>
      <c r="I39" s="41"/>
      <c r="J39" s="42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71</v>
      </c>
      <c r="I3" s="16">
        <f>SUMIFS(I8:I72,A8:A72,"SD")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71</v>
      </c>
      <c r="D4" s="13"/>
      <c r="E4" s="14" t="s">
        <v>72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SUMIFS(I9:I16,A9:A16,"P")</f>
        <v>0</v>
      </c>
      <c r="J8" s="28"/>
    </row>
    <row r="9">
      <c r="A9" s="29" t="s">
        <v>29</v>
      </c>
      <c r="B9" s="29">
        <v>1</v>
      </c>
      <c r="C9" s="30" t="s">
        <v>73</v>
      </c>
      <c r="D9" s="29" t="s">
        <v>41</v>
      </c>
      <c r="E9" s="31" t="s">
        <v>74</v>
      </c>
      <c r="F9" s="32" t="s">
        <v>75</v>
      </c>
      <c r="G9" s="33">
        <v>0.41399999999999998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34</v>
      </c>
      <c r="B10" s="36"/>
      <c r="C10" s="37"/>
      <c r="D10" s="37"/>
      <c r="E10" s="39"/>
      <c r="F10" s="37"/>
      <c r="G10" s="37"/>
      <c r="H10" s="37"/>
      <c r="I10" s="37"/>
      <c r="J10" s="38"/>
    </row>
    <row r="11">
      <c r="A11" s="29" t="s">
        <v>76</v>
      </c>
      <c r="B11" s="36"/>
      <c r="C11" s="37"/>
      <c r="D11" s="37"/>
      <c r="E11" s="43" t="s">
        <v>77</v>
      </c>
      <c r="F11" s="37"/>
      <c r="G11" s="37"/>
      <c r="H11" s="37"/>
      <c r="I11" s="37"/>
      <c r="J11" s="38"/>
    </row>
    <row r="12" ht="72">
      <c r="A12" s="29" t="s">
        <v>36</v>
      </c>
      <c r="B12" s="36"/>
      <c r="C12" s="37"/>
      <c r="D12" s="37"/>
      <c r="E12" s="31" t="s">
        <v>78</v>
      </c>
      <c r="F12" s="37"/>
      <c r="G12" s="37"/>
      <c r="H12" s="37"/>
      <c r="I12" s="37"/>
      <c r="J12" s="38"/>
    </row>
    <row r="13">
      <c r="A13" s="29" t="s">
        <v>29</v>
      </c>
      <c r="B13" s="29">
        <v>2</v>
      </c>
      <c r="C13" s="30" t="s">
        <v>79</v>
      </c>
      <c r="D13" s="29" t="s">
        <v>41</v>
      </c>
      <c r="E13" s="31" t="s">
        <v>80</v>
      </c>
      <c r="F13" s="32" t="s">
        <v>81</v>
      </c>
      <c r="G13" s="33">
        <v>1.056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34</v>
      </c>
      <c r="B14" s="36"/>
      <c r="C14" s="37"/>
      <c r="D14" s="37"/>
      <c r="E14" s="39" t="s">
        <v>41</v>
      </c>
      <c r="F14" s="37"/>
      <c r="G14" s="37"/>
      <c r="H14" s="37"/>
      <c r="I14" s="37"/>
      <c r="J14" s="38"/>
    </row>
    <row r="15">
      <c r="A15" s="29" t="s">
        <v>76</v>
      </c>
      <c r="B15" s="36"/>
      <c r="C15" s="37"/>
      <c r="D15" s="37"/>
      <c r="E15" s="43" t="s">
        <v>82</v>
      </c>
      <c r="F15" s="37"/>
      <c r="G15" s="37"/>
      <c r="H15" s="37"/>
      <c r="I15" s="37"/>
      <c r="J15" s="38"/>
    </row>
    <row r="16" ht="72">
      <c r="A16" s="29" t="s">
        <v>36</v>
      </c>
      <c r="B16" s="36"/>
      <c r="C16" s="37"/>
      <c r="D16" s="37"/>
      <c r="E16" s="31" t="s">
        <v>78</v>
      </c>
      <c r="F16" s="37"/>
      <c r="G16" s="37"/>
      <c r="H16" s="37"/>
      <c r="I16" s="37"/>
      <c r="J16" s="38"/>
    </row>
    <row r="17">
      <c r="A17" s="23" t="s">
        <v>26</v>
      </c>
      <c r="B17" s="24"/>
      <c r="C17" s="25" t="s">
        <v>83</v>
      </c>
      <c r="D17" s="26"/>
      <c r="E17" s="23" t="s">
        <v>84</v>
      </c>
      <c r="F17" s="26"/>
      <c r="G17" s="26"/>
      <c r="H17" s="26"/>
      <c r="I17" s="27">
        <f>SUMIFS(I18:I21,A18:A21,"P")</f>
        <v>0</v>
      </c>
      <c r="J17" s="28"/>
    </row>
    <row r="18">
      <c r="A18" s="29" t="s">
        <v>29</v>
      </c>
      <c r="B18" s="29">
        <v>3</v>
      </c>
      <c r="C18" s="30" t="s">
        <v>85</v>
      </c>
      <c r="D18" s="29" t="s">
        <v>41</v>
      </c>
      <c r="E18" s="31" t="s">
        <v>86</v>
      </c>
      <c r="F18" s="32" t="s">
        <v>81</v>
      </c>
      <c r="G18" s="33">
        <v>1.4039999999999999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57.6">
      <c r="A19" s="29" t="s">
        <v>34</v>
      </c>
      <c r="B19" s="36"/>
      <c r="C19" s="37"/>
      <c r="D19" s="37"/>
      <c r="E19" s="31" t="s">
        <v>87</v>
      </c>
      <c r="F19" s="37"/>
      <c r="G19" s="37"/>
      <c r="H19" s="37"/>
      <c r="I19" s="37"/>
      <c r="J19" s="38"/>
    </row>
    <row r="20">
      <c r="A20" s="29" t="s">
        <v>76</v>
      </c>
      <c r="B20" s="36"/>
      <c r="C20" s="37"/>
      <c r="D20" s="37"/>
      <c r="E20" s="43" t="s">
        <v>88</v>
      </c>
      <c r="F20" s="37"/>
      <c r="G20" s="37"/>
      <c r="H20" s="37"/>
      <c r="I20" s="37"/>
      <c r="J20" s="38"/>
    </row>
    <row r="21" ht="72">
      <c r="A21" s="29" t="s">
        <v>36</v>
      </c>
      <c r="B21" s="36"/>
      <c r="C21" s="37"/>
      <c r="D21" s="37"/>
      <c r="E21" s="31" t="s">
        <v>89</v>
      </c>
      <c r="F21" s="37"/>
      <c r="G21" s="37"/>
      <c r="H21" s="37"/>
      <c r="I21" s="37"/>
      <c r="J21" s="38"/>
    </row>
    <row r="22">
      <c r="A22" s="23" t="s">
        <v>26</v>
      </c>
      <c r="B22" s="24"/>
      <c r="C22" s="25" t="s">
        <v>90</v>
      </c>
      <c r="D22" s="26"/>
      <c r="E22" s="23" t="s">
        <v>91</v>
      </c>
      <c r="F22" s="26"/>
      <c r="G22" s="26"/>
      <c r="H22" s="26"/>
      <c r="I22" s="27">
        <f>SUMIFS(I23:I34,A23:A34,"P")</f>
        <v>0</v>
      </c>
      <c r="J22" s="28"/>
    </row>
    <row r="23">
      <c r="A23" s="29" t="s">
        <v>29</v>
      </c>
      <c r="B23" s="29">
        <v>4</v>
      </c>
      <c r="C23" s="30" t="s">
        <v>92</v>
      </c>
      <c r="D23" s="29" t="s">
        <v>41</v>
      </c>
      <c r="E23" s="31" t="s">
        <v>93</v>
      </c>
      <c r="F23" s="32" t="s">
        <v>94</v>
      </c>
      <c r="G23" s="33">
        <v>15.6</v>
      </c>
      <c r="H23" s="34">
        <v>0</v>
      </c>
      <c r="I23" s="34">
        <f>ROUND(G23*H23,P4)</f>
        <v>0</v>
      </c>
      <c r="J23" s="29"/>
      <c r="O23" s="35">
        <f>I23*0.21</f>
        <v>0</v>
      </c>
      <c r="P23">
        <v>3</v>
      </c>
    </row>
    <row r="24" ht="28.8">
      <c r="A24" s="29" t="s">
        <v>34</v>
      </c>
      <c r="B24" s="36"/>
      <c r="C24" s="37"/>
      <c r="D24" s="37"/>
      <c r="E24" s="31" t="s">
        <v>95</v>
      </c>
      <c r="F24" s="37"/>
      <c r="G24" s="37"/>
      <c r="H24" s="37"/>
      <c r="I24" s="37"/>
      <c r="J24" s="38"/>
    </row>
    <row r="25">
      <c r="A25" s="29" t="s">
        <v>76</v>
      </c>
      <c r="B25" s="36"/>
      <c r="C25" s="37"/>
      <c r="D25" s="37"/>
      <c r="E25" s="43" t="s">
        <v>96</v>
      </c>
      <c r="F25" s="37"/>
      <c r="G25" s="37"/>
      <c r="H25" s="37"/>
      <c r="I25" s="37"/>
      <c r="J25" s="38"/>
    </row>
    <row r="26" ht="115.2">
      <c r="A26" s="29" t="s">
        <v>36</v>
      </c>
      <c r="B26" s="36"/>
      <c r="C26" s="37"/>
      <c r="D26" s="37"/>
      <c r="E26" s="31" t="s">
        <v>97</v>
      </c>
      <c r="F26" s="37"/>
      <c r="G26" s="37"/>
      <c r="H26" s="37"/>
      <c r="I26" s="37"/>
      <c r="J26" s="38"/>
    </row>
    <row r="27">
      <c r="A27" s="29" t="s">
        <v>29</v>
      </c>
      <c r="B27" s="29">
        <v>5</v>
      </c>
      <c r="C27" s="30" t="s">
        <v>98</v>
      </c>
      <c r="D27" s="29" t="s">
        <v>41</v>
      </c>
      <c r="E27" s="31" t="s">
        <v>99</v>
      </c>
      <c r="F27" s="32" t="s">
        <v>81</v>
      </c>
      <c r="G27" s="33">
        <v>0.624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>
      <c r="A28" s="29" t="s">
        <v>34</v>
      </c>
      <c r="B28" s="36"/>
      <c r="C28" s="37"/>
      <c r="D28" s="37"/>
      <c r="E28" s="39" t="s">
        <v>41</v>
      </c>
      <c r="F28" s="37"/>
      <c r="G28" s="37"/>
      <c r="H28" s="37"/>
      <c r="I28" s="37"/>
      <c r="J28" s="38"/>
    </row>
    <row r="29">
      <c r="A29" s="29" t="s">
        <v>76</v>
      </c>
      <c r="B29" s="36"/>
      <c r="C29" s="37"/>
      <c r="D29" s="37"/>
      <c r="E29" s="43" t="s">
        <v>100</v>
      </c>
      <c r="F29" s="37"/>
      <c r="G29" s="37"/>
      <c r="H29" s="37"/>
      <c r="I29" s="37"/>
      <c r="J29" s="38"/>
    </row>
    <row r="30" ht="187.2">
      <c r="A30" s="29" t="s">
        <v>36</v>
      </c>
      <c r="B30" s="36"/>
      <c r="C30" s="37"/>
      <c r="D30" s="37"/>
      <c r="E30" s="31" t="s">
        <v>101</v>
      </c>
      <c r="F30" s="37"/>
      <c r="G30" s="37"/>
      <c r="H30" s="37"/>
      <c r="I30" s="37"/>
      <c r="J30" s="38"/>
    </row>
    <row r="31">
      <c r="A31" s="29" t="s">
        <v>29</v>
      </c>
      <c r="B31" s="29">
        <v>6</v>
      </c>
      <c r="C31" s="30" t="s">
        <v>102</v>
      </c>
      <c r="D31" s="29" t="s">
        <v>41</v>
      </c>
      <c r="E31" s="31" t="s">
        <v>103</v>
      </c>
      <c r="F31" s="32" t="s">
        <v>81</v>
      </c>
      <c r="G31" s="33">
        <v>0.70199999999999996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34</v>
      </c>
      <c r="B32" s="36"/>
      <c r="C32" s="37"/>
      <c r="D32" s="37"/>
      <c r="E32" s="31" t="s">
        <v>104</v>
      </c>
      <c r="F32" s="37"/>
      <c r="G32" s="37"/>
      <c r="H32" s="37"/>
      <c r="I32" s="37"/>
      <c r="J32" s="38"/>
    </row>
    <row r="33">
      <c r="A33" s="29" t="s">
        <v>76</v>
      </c>
      <c r="B33" s="36"/>
      <c r="C33" s="37"/>
      <c r="D33" s="37"/>
      <c r="E33" s="43" t="s">
        <v>105</v>
      </c>
      <c r="F33" s="37"/>
      <c r="G33" s="37"/>
      <c r="H33" s="37"/>
      <c r="I33" s="37"/>
      <c r="J33" s="38"/>
    </row>
    <row r="34" ht="187.2">
      <c r="A34" s="29" t="s">
        <v>36</v>
      </c>
      <c r="B34" s="36"/>
      <c r="C34" s="37"/>
      <c r="D34" s="37"/>
      <c r="E34" s="31" t="s">
        <v>101</v>
      </c>
      <c r="F34" s="37"/>
      <c r="G34" s="37"/>
      <c r="H34" s="37"/>
      <c r="I34" s="37"/>
      <c r="J34" s="38"/>
    </row>
    <row r="35">
      <c r="A35" s="23" t="s">
        <v>26</v>
      </c>
      <c r="B35" s="24"/>
      <c r="C35" s="25" t="s">
        <v>106</v>
      </c>
      <c r="D35" s="26"/>
      <c r="E35" s="23" t="s">
        <v>107</v>
      </c>
      <c r="F35" s="26"/>
      <c r="G35" s="26"/>
      <c r="H35" s="26"/>
      <c r="I35" s="27">
        <f>SUMIFS(I36:I39,A36:A39,"P")</f>
        <v>0</v>
      </c>
      <c r="J35" s="28"/>
    </row>
    <row r="36" ht="28.8">
      <c r="A36" s="29" t="s">
        <v>29</v>
      </c>
      <c r="B36" s="29">
        <v>7</v>
      </c>
      <c r="C36" s="30" t="s">
        <v>108</v>
      </c>
      <c r="D36" s="29" t="s">
        <v>41</v>
      </c>
      <c r="E36" s="31" t="s">
        <v>109</v>
      </c>
      <c r="F36" s="32" t="s">
        <v>94</v>
      </c>
      <c r="G36" s="33">
        <v>15.6</v>
      </c>
      <c r="H36" s="34">
        <v>0</v>
      </c>
      <c r="I36" s="34">
        <f>ROUND(G36*H36,P4)</f>
        <v>0</v>
      </c>
      <c r="J36" s="29"/>
      <c r="O36" s="35">
        <f>I36*0.21</f>
        <v>0</v>
      </c>
      <c r="P36">
        <v>3</v>
      </c>
    </row>
    <row r="37" ht="28.8">
      <c r="A37" s="29" t="s">
        <v>34</v>
      </c>
      <c r="B37" s="36"/>
      <c r="C37" s="37"/>
      <c r="D37" s="37"/>
      <c r="E37" s="31" t="s">
        <v>110</v>
      </c>
      <c r="F37" s="37"/>
      <c r="G37" s="37"/>
      <c r="H37" s="37"/>
      <c r="I37" s="37"/>
      <c r="J37" s="38"/>
    </row>
    <row r="38">
      <c r="A38" s="29" t="s">
        <v>76</v>
      </c>
      <c r="B38" s="36"/>
      <c r="C38" s="37"/>
      <c r="D38" s="37"/>
      <c r="E38" s="43" t="s">
        <v>111</v>
      </c>
      <c r="F38" s="37"/>
      <c r="G38" s="37"/>
      <c r="H38" s="37"/>
      <c r="I38" s="37"/>
      <c r="J38" s="38"/>
    </row>
    <row r="39" ht="288">
      <c r="A39" s="29" t="s">
        <v>36</v>
      </c>
      <c r="B39" s="36"/>
      <c r="C39" s="37"/>
      <c r="D39" s="37"/>
      <c r="E39" s="31" t="s">
        <v>112</v>
      </c>
      <c r="F39" s="37"/>
      <c r="G39" s="37"/>
      <c r="H39" s="37"/>
      <c r="I39" s="37"/>
      <c r="J39" s="38"/>
    </row>
    <row r="40">
      <c r="A40" s="23" t="s">
        <v>26</v>
      </c>
      <c r="B40" s="24"/>
      <c r="C40" s="25" t="s">
        <v>113</v>
      </c>
      <c r="D40" s="26"/>
      <c r="E40" s="23" t="s">
        <v>114</v>
      </c>
      <c r="F40" s="26"/>
      <c r="G40" s="26"/>
      <c r="H40" s="26"/>
      <c r="I40" s="27">
        <f>SUMIFS(I41:I72,A41:A72,"P")</f>
        <v>0</v>
      </c>
      <c r="J40" s="28"/>
    </row>
    <row r="41" ht="28.8">
      <c r="A41" s="29" t="s">
        <v>29</v>
      </c>
      <c r="B41" s="29">
        <v>8</v>
      </c>
      <c r="C41" s="30" t="s">
        <v>115</v>
      </c>
      <c r="D41" s="29" t="s">
        <v>41</v>
      </c>
      <c r="E41" s="31" t="s">
        <v>116</v>
      </c>
      <c r="F41" s="32" t="s">
        <v>117</v>
      </c>
      <c r="G41" s="33">
        <v>8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 ht="28.8">
      <c r="A42" s="29" t="s">
        <v>34</v>
      </c>
      <c r="B42" s="36"/>
      <c r="C42" s="37"/>
      <c r="D42" s="37"/>
      <c r="E42" s="31" t="s">
        <v>118</v>
      </c>
      <c r="F42" s="37"/>
      <c r="G42" s="37"/>
      <c r="H42" s="37"/>
      <c r="I42" s="37"/>
      <c r="J42" s="38"/>
    </row>
    <row r="43">
      <c r="A43" s="29" t="s">
        <v>76</v>
      </c>
      <c r="B43" s="36"/>
      <c r="C43" s="37"/>
      <c r="D43" s="37"/>
      <c r="E43" s="43" t="s">
        <v>119</v>
      </c>
      <c r="F43" s="37"/>
      <c r="G43" s="37"/>
      <c r="H43" s="37"/>
      <c r="I43" s="37"/>
      <c r="J43" s="38"/>
    </row>
    <row r="44" ht="144">
      <c r="A44" s="29" t="s">
        <v>36</v>
      </c>
      <c r="B44" s="36"/>
      <c r="C44" s="37"/>
      <c r="D44" s="37"/>
      <c r="E44" s="31" t="s">
        <v>120</v>
      </c>
      <c r="F44" s="37"/>
      <c r="G44" s="37"/>
      <c r="H44" s="37"/>
      <c r="I44" s="37"/>
      <c r="J44" s="38"/>
    </row>
    <row r="45">
      <c r="A45" s="29" t="s">
        <v>29</v>
      </c>
      <c r="B45" s="29">
        <v>9</v>
      </c>
      <c r="C45" s="30" t="s">
        <v>121</v>
      </c>
      <c r="D45" s="29" t="s">
        <v>41</v>
      </c>
      <c r="E45" s="31" t="s">
        <v>122</v>
      </c>
      <c r="F45" s="32" t="s">
        <v>117</v>
      </c>
      <c r="G45" s="33">
        <v>8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 ht="28.8">
      <c r="A46" s="29" t="s">
        <v>34</v>
      </c>
      <c r="B46" s="36"/>
      <c r="C46" s="37"/>
      <c r="D46" s="37"/>
      <c r="E46" s="31" t="s">
        <v>123</v>
      </c>
      <c r="F46" s="37"/>
      <c r="G46" s="37"/>
      <c r="H46" s="37"/>
      <c r="I46" s="37"/>
      <c r="J46" s="38"/>
    </row>
    <row r="47">
      <c r="A47" s="29" t="s">
        <v>76</v>
      </c>
      <c r="B47" s="36"/>
      <c r="C47" s="37"/>
      <c r="D47" s="37"/>
      <c r="E47" s="43" t="s">
        <v>119</v>
      </c>
      <c r="F47" s="37"/>
      <c r="G47" s="37"/>
      <c r="H47" s="37"/>
      <c r="I47" s="37"/>
      <c r="J47" s="38"/>
    </row>
    <row r="48" ht="100.8">
      <c r="A48" s="29" t="s">
        <v>36</v>
      </c>
      <c r="B48" s="36"/>
      <c r="C48" s="37"/>
      <c r="D48" s="37"/>
      <c r="E48" s="31" t="s">
        <v>124</v>
      </c>
      <c r="F48" s="37"/>
      <c r="G48" s="37"/>
      <c r="H48" s="37"/>
      <c r="I48" s="37"/>
      <c r="J48" s="38"/>
    </row>
    <row r="49">
      <c r="A49" s="29" t="s">
        <v>29</v>
      </c>
      <c r="B49" s="29">
        <v>10</v>
      </c>
      <c r="C49" s="30" t="s">
        <v>125</v>
      </c>
      <c r="D49" s="29" t="s">
        <v>41</v>
      </c>
      <c r="E49" s="31" t="s">
        <v>126</v>
      </c>
      <c r="F49" s="32" t="s">
        <v>117</v>
      </c>
      <c r="G49" s="33">
        <v>31.199999999999999</v>
      </c>
      <c r="H49" s="34">
        <v>0</v>
      </c>
      <c r="I49" s="34">
        <f>ROUND(G49*H49,P4)</f>
        <v>0</v>
      </c>
      <c r="J49" s="29"/>
      <c r="O49" s="35">
        <f>I49*0.21</f>
        <v>0</v>
      </c>
      <c r="P49">
        <v>3</v>
      </c>
    </row>
    <row r="50" ht="28.8">
      <c r="A50" s="29" t="s">
        <v>34</v>
      </c>
      <c r="B50" s="36"/>
      <c r="C50" s="37"/>
      <c r="D50" s="37"/>
      <c r="E50" s="31" t="s">
        <v>127</v>
      </c>
      <c r="F50" s="37"/>
      <c r="G50" s="37"/>
      <c r="H50" s="37"/>
      <c r="I50" s="37"/>
      <c r="J50" s="38"/>
    </row>
    <row r="51">
      <c r="A51" s="29" t="s">
        <v>76</v>
      </c>
      <c r="B51" s="36"/>
      <c r="C51" s="37"/>
      <c r="D51" s="37"/>
      <c r="E51" s="43" t="s">
        <v>128</v>
      </c>
      <c r="F51" s="37"/>
      <c r="G51" s="37"/>
      <c r="H51" s="37"/>
      <c r="I51" s="37"/>
      <c r="J51" s="38"/>
    </row>
    <row r="52" ht="72">
      <c r="A52" s="29" t="s">
        <v>36</v>
      </c>
      <c r="B52" s="36"/>
      <c r="C52" s="37"/>
      <c r="D52" s="37"/>
      <c r="E52" s="31" t="s">
        <v>129</v>
      </c>
      <c r="F52" s="37"/>
      <c r="G52" s="37"/>
      <c r="H52" s="37"/>
      <c r="I52" s="37"/>
      <c r="J52" s="38"/>
    </row>
    <row r="53">
      <c r="A53" s="29" t="s">
        <v>29</v>
      </c>
      <c r="B53" s="29">
        <v>11</v>
      </c>
      <c r="C53" s="30" t="s">
        <v>130</v>
      </c>
      <c r="D53" s="29" t="s">
        <v>41</v>
      </c>
      <c r="E53" s="31" t="s">
        <v>131</v>
      </c>
      <c r="F53" s="32" t="s">
        <v>117</v>
      </c>
      <c r="G53" s="33">
        <v>39.200000000000003</v>
      </c>
      <c r="H53" s="34">
        <v>0</v>
      </c>
      <c r="I53" s="34">
        <f>ROUND(G53*H53,P4)</f>
        <v>0</v>
      </c>
      <c r="J53" s="29"/>
      <c r="O53" s="35">
        <f>I53*0.21</f>
        <v>0</v>
      </c>
      <c r="P53">
        <v>3</v>
      </c>
    </row>
    <row r="54" ht="28.8">
      <c r="A54" s="29" t="s">
        <v>34</v>
      </c>
      <c r="B54" s="36"/>
      <c r="C54" s="37"/>
      <c r="D54" s="37"/>
      <c r="E54" s="31" t="s">
        <v>132</v>
      </c>
      <c r="F54" s="37"/>
      <c r="G54" s="37"/>
      <c r="H54" s="37"/>
      <c r="I54" s="37"/>
      <c r="J54" s="38"/>
    </row>
    <row r="55" ht="43.2">
      <c r="A55" s="29" t="s">
        <v>76</v>
      </c>
      <c r="B55" s="36"/>
      <c r="C55" s="37"/>
      <c r="D55" s="37"/>
      <c r="E55" s="43" t="s">
        <v>133</v>
      </c>
      <c r="F55" s="37"/>
      <c r="G55" s="37"/>
      <c r="H55" s="37"/>
      <c r="I55" s="37"/>
      <c r="J55" s="38"/>
    </row>
    <row r="56" ht="86.4">
      <c r="A56" s="29" t="s">
        <v>36</v>
      </c>
      <c r="B56" s="36"/>
      <c r="C56" s="37"/>
      <c r="D56" s="37"/>
      <c r="E56" s="31" t="s">
        <v>134</v>
      </c>
      <c r="F56" s="37"/>
      <c r="G56" s="37"/>
      <c r="H56" s="37"/>
      <c r="I56" s="37"/>
      <c r="J56" s="38"/>
    </row>
    <row r="57">
      <c r="A57" s="29" t="s">
        <v>29</v>
      </c>
      <c r="B57" s="29">
        <v>12</v>
      </c>
      <c r="C57" s="30" t="s">
        <v>135</v>
      </c>
      <c r="D57" s="29" t="s">
        <v>41</v>
      </c>
      <c r="E57" s="31" t="s">
        <v>136</v>
      </c>
      <c r="F57" s="32" t="s">
        <v>117</v>
      </c>
      <c r="G57" s="33">
        <v>21.309999999999999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 ht="57.6">
      <c r="A58" s="29" t="s">
        <v>34</v>
      </c>
      <c r="B58" s="36"/>
      <c r="C58" s="37"/>
      <c r="D58" s="37"/>
      <c r="E58" s="31" t="s">
        <v>137</v>
      </c>
      <c r="F58" s="37"/>
      <c r="G58" s="37"/>
      <c r="H58" s="37"/>
      <c r="I58" s="37"/>
      <c r="J58" s="38"/>
    </row>
    <row r="59">
      <c r="A59" s="29" t="s">
        <v>76</v>
      </c>
      <c r="B59" s="36"/>
      <c r="C59" s="37"/>
      <c r="D59" s="37"/>
      <c r="E59" s="43" t="s">
        <v>138</v>
      </c>
      <c r="F59" s="37"/>
      <c r="G59" s="37"/>
      <c r="H59" s="37"/>
      <c r="I59" s="37"/>
      <c r="J59" s="38"/>
    </row>
    <row r="60" ht="409.5">
      <c r="A60" s="29" t="s">
        <v>36</v>
      </c>
      <c r="B60" s="36"/>
      <c r="C60" s="37"/>
      <c r="D60" s="37"/>
      <c r="E60" s="31" t="s">
        <v>139</v>
      </c>
      <c r="F60" s="37"/>
      <c r="G60" s="37"/>
      <c r="H60" s="37"/>
      <c r="I60" s="37"/>
      <c r="J60" s="38"/>
    </row>
    <row r="61">
      <c r="A61" s="29" t="s">
        <v>29</v>
      </c>
      <c r="B61" s="29">
        <v>13</v>
      </c>
      <c r="C61" s="30" t="s">
        <v>140</v>
      </c>
      <c r="D61" s="29" t="s">
        <v>41</v>
      </c>
      <c r="E61" s="31" t="s">
        <v>141</v>
      </c>
      <c r="F61" s="32" t="s">
        <v>81</v>
      </c>
      <c r="G61" s="33">
        <v>0.95899999999999996</v>
      </c>
      <c r="H61" s="34">
        <v>0</v>
      </c>
      <c r="I61" s="34">
        <f>ROUND(G61*H61,P4)</f>
        <v>0</v>
      </c>
      <c r="J61" s="29"/>
      <c r="O61" s="35">
        <f>I61*0.21</f>
        <v>0</v>
      </c>
      <c r="P61">
        <v>3</v>
      </c>
    </row>
    <row r="62" ht="28.8">
      <c r="A62" s="29" t="s">
        <v>34</v>
      </c>
      <c r="B62" s="36"/>
      <c r="C62" s="37"/>
      <c r="D62" s="37"/>
      <c r="E62" s="31" t="s">
        <v>142</v>
      </c>
      <c r="F62" s="37"/>
      <c r="G62" s="37"/>
      <c r="H62" s="37"/>
      <c r="I62" s="37"/>
      <c r="J62" s="38"/>
    </row>
    <row r="63">
      <c r="A63" s="29" t="s">
        <v>76</v>
      </c>
      <c r="B63" s="36"/>
      <c r="C63" s="37"/>
      <c r="D63" s="37"/>
      <c r="E63" s="43" t="s">
        <v>143</v>
      </c>
      <c r="F63" s="37"/>
      <c r="G63" s="37"/>
      <c r="H63" s="37"/>
      <c r="I63" s="37"/>
      <c r="J63" s="38"/>
    </row>
    <row r="64" ht="409.5">
      <c r="A64" s="29" t="s">
        <v>36</v>
      </c>
      <c r="B64" s="36"/>
      <c r="C64" s="37"/>
      <c r="D64" s="37"/>
      <c r="E64" s="31" t="s">
        <v>144</v>
      </c>
      <c r="F64" s="37"/>
      <c r="G64" s="37"/>
      <c r="H64" s="37"/>
      <c r="I64" s="37"/>
      <c r="J64" s="38"/>
    </row>
    <row r="65">
      <c r="A65" s="29" t="s">
        <v>29</v>
      </c>
      <c r="B65" s="29">
        <v>14</v>
      </c>
      <c r="C65" s="30" t="s">
        <v>145</v>
      </c>
      <c r="D65" s="29" t="s">
        <v>41</v>
      </c>
      <c r="E65" s="31" t="s">
        <v>146</v>
      </c>
      <c r="F65" s="32" t="s">
        <v>81</v>
      </c>
      <c r="G65" s="33">
        <v>0.17999999999999999</v>
      </c>
      <c r="H65" s="34">
        <v>0</v>
      </c>
      <c r="I65" s="34">
        <f>ROUND(G65*H65,P4)</f>
        <v>0</v>
      </c>
      <c r="J65" s="29"/>
      <c r="O65" s="35">
        <f>I65*0.21</f>
        <v>0</v>
      </c>
      <c r="P65">
        <v>3</v>
      </c>
    </row>
    <row r="66" ht="28.8">
      <c r="A66" s="29" t="s">
        <v>34</v>
      </c>
      <c r="B66" s="36"/>
      <c r="C66" s="37"/>
      <c r="D66" s="37"/>
      <c r="E66" s="31" t="s">
        <v>147</v>
      </c>
      <c r="F66" s="37"/>
      <c r="G66" s="37"/>
      <c r="H66" s="37"/>
      <c r="I66" s="37"/>
      <c r="J66" s="38"/>
    </row>
    <row r="67">
      <c r="A67" s="29" t="s">
        <v>76</v>
      </c>
      <c r="B67" s="36"/>
      <c r="C67" s="37"/>
      <c r="D67" s="37"/>
      <c r="E67" s="43" t="s">
        <v>148</v>
      </c>
      <c r="F67" s="37"/>
      <c r="G67" s="37"/>
      <c r="H67" s="37"/>
      <c r="I67" s="37"/>
      <c r="J67" s="38"/>
    </row>
    <row r="68" ht="144">
      <c r="A68" s="29" t="s">
        <v>36</v>
      </c>
      <c r="B68" s="36"/>
      <c r="C68" s="37"/>
      <c r="D68" s="37"/>
      <c r="E68" s="31" t="s">
        <v>149</v>
      </c>
      <c r="F68" s="37"/>
      <c r="G68" s="37"/>
      <c r="H68" s="37"/>
      <c r="I68" s="37"/>
      <c r="J68" s="38"/>
    </row>
    <row r="69">
      <c r="A69" s="29" t="s">
        <v>29</v>
      </c>
      <c r="B69" s="29">
        <v>15</v>
      </c>
      <c r="C69" s="30" t="s">
        <v>150</v>
      </c>
      <c r="D69" s="29" t="s">
        <v>41</v>
      </c>
      <c r="E69" s="31" t="s">
        <v>151</v>
      </c>
      <c r="F69" s="32" t="s">
        <v>94</v>
      </c>
      <c r="G69" s="33">
        <v>22</v>
      </c>
      <c r="H69" s="34">
        <v>0</v>
      </c>
      <c r="I69" s="34">
        <f>ROUND(G69*H69,P4)</f>
        <v>0</v>
      </c>
      <c r="J69" s="29"/>
      <c r="O69" s="35">
        <f>I69*0.21</f>
        <v>0</v>
      </c>
      <c r="P69">
        <v>3</v>
      </c>
    </row>
    <row r="70" ht="28.8">
      <c r="A70" s="29" t="s">
        <v>34</v>
      </c>
      <c r="B70" s="36"/>
      <c r="C70" s="37"/>
      <c r="D70" s="37"/>
      <c r="E70" s="31" t="s">
        <v>152</v>
      </c>
      <c r="F70" s="37"/>
      <c r="G70" s="37"/>
      <c r="H70" s="37"/>
      <c r="I70" s="37"/>
      <c r="J70" s="38"/>
    </row>
    <row r="71">
      <c r="A71" s="29" t="s">
        <v>76</v>
      </c>
      <c r="B71" s="36"/>
      <c r="C71" s="37"/>
      <c r="D71" s="37"/>
      <c r="E71" s="43" t="s">
        <v>153</v>
      </c>
      <c r="F71" s="37"/>
      <c r="G71" s="37"/>
      <c r="H71" s="37"/>
      <c r="I71" s="37"/>
      <c r="J71" s="38"/>
    </row>
    <row r="72" ht="129.6">
      <c r="A72" s="29" t="s">
        <v>36</v>
      </c>
      <c r="B72" s="40"/>
      <c r="C72" s="41"/>
      <c r="D72" s="41"/>
      <c r="E72" s="31" t="s">
        <v>154</v>
      </c>
      <c r="F72" s="41"/>
      <c r="G72" s="41"/>
      <c r="H72" s="41"/>
      <c r="I72" s="41"/>
      <c r="J72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2026-03-27T10:33:32Z</dcterms:created>
  <dcterms:modified xsi:type="dcterms:W3CDTF">2026-03-27T10:33:32Z</dcterms:modified>
</cp:coreProperties>
</file>